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Я\Для РАБОТЫ\СОГЛАШЕНИЯ 2016\037\"/>
    </mc:Choice>
  </mc:AlternateContent>
  <bookViews>
    <workbookView xWindow="-12" yWindow="48" windowWidth="12600" windowHeight="11748"/>
  </bookViews>
  <sheets>
    <sheet name="Лист1" sheetId="1" r:id="rId1"/>
    <sheet name="Лист1 (2)" sheetId="5" r:id="rId2"/>
    <sheet name="Лист2" sheetId="2" r:id="rId3"/>
    <sheet name="Лист3" sheetId="3" r:id="rId4"/>
  </sheets>
  <definedNames>
    <definedName name="_xlnm._FilterDatabase" localSheetId="0" hidden="1">Лист1!$A$7:$F$101</definedName>
  </definedNames>
  <calcPr calcId="152511"/>
</workbook>
</file>

<file path=xl/calcChain.xml><?xml version="1.0" encoding="utf-8"?>
<calcChain xmlns="http://schemas.openxmlformats.org/spreadsheetml/2006/main">
  <c r="AI10" i="5" l="1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5" i="5"/>
  <c r="C4" i="5"/>
  <c r="C10" i="5" l="1"/>
  <c r="F102" i="1"/>
  <c r="C106" i="1" s="1"/>
</calcChain>
</file>

<file path=xl/sharedStrings.xml><?xml version="1.0" encoding="utf-8"?>
<sst xmlns="http://schemas.openxmlformats.org/spreadsheetml/2006/main" count="186" uniqueCount="167">
  <si>
    <t>Название</t>
  </si>
  <si>
    <t>Дата начала</t>
  </si>
  <si>
    <t>Дата окончания</t>
  </si>
  <si>
    <t>Эскизный проект</t>
  </si>
  <si>
    <t>Бизнес-план</t>
  </si>
  <si>
    <t>Оформление аренды земли/землеустройство</t>
  </si>
  <si>
    <t>Проект строительства</t>
  </si>
  <si>
    <t>Технические условия</t>
  </si>
  <si>
    <t>Разрешение на строительство</t>
  </si>
  <si>
    <t>Подготовка стройплощадки (расчистка территории, демонтаж старого строения)</t>
  </si>
  <si>
    <t>Приобретение ИТ оборудования (сервер, кассы, видеонаблюдение, АТС)</t>
  </si>
  <si>
    <t>Приобретение газового оборудования и вню сетей с каменкмии (котельная)</t>
  </si>
  <si>
    <t>Приобретение печей-каменок для общих разядов</t>
  </si>
  <si>
    <t>Приобретение печей-каменок для номеров</t>
  </si>
  <si>
    <t>Приобретение прачечного оборудования без котла с фасонным бельем</t>
  </si>
  <si>
    <t>Приобретение кухонного оборудования</t>
  </si>
  <si>
    <t>Приобретение вспомогательного  оборудования, станки и прочее</t>
  </si>
  <si>
    <t>Строительство главного корпуса</t>
  </si>
  <si>
    <t>Фундамент ГК</t>
  </si>
  <si>
    <t>Стены и перегородки ГК</t>
  </si>
  <si>
    <t>Перекрытия ГК</t>
  </si>
  <si>
    <t>Крыша ГК</t>
  </si>
  <si>
    <t>Полы ГК</t>
  </si>
  <si>
    <t>Проемы ГК</t>
  </si>
  <si>
    <t>Отделочные работы ГК</t>
  </si>
  <si>
    <t>Внутренние санитарно-технич. электрич. устройства ГК</t>
  </si>
  <si>
    <t>Прочие работы</t>
  </si>
  <si>
    <t>Строительство Котельной</t>
  </si>
  <si>
    <t>Фундамент К</t>
  </si>
  <si>
    <t>Стены и перегородки К</t>
  </si>
  <si>
    <t>Перекрытия К</t>
  </si>
  <si>
    <t>Крыша К</t>
  </si>
  <si>
    <t>Полы К</t>
  </si>
  <si>
    <t>Проемы К</t>
  </si>
  <si>
    <t>Отделочные работы К</t>
  </si>
  <si>
    <t>Внутренние санитарно-технич. электрич. устройства К</t>
  </si>
  <si>
    <t>Прочие работы К</t>
  </si>
  <si>
    <t>Строительство Прачечной</t>
  </si>
  <si>
    <t>Фундамент П</t>
  </si>
  <si>
    <t>Стены и перегородки П</t>
  </si>
  <si>
    <t>Перекрытия П</t>
  </si>
  <si>
    <t>Кровля П</t>
  </si>
  <si>
    <t>Полы П</t>
  </si>
  <si>
    <t>Проемы П</t>
  </si>
  <si>
    <t>Внутренняя отделка П</t>
  </si>
  <si>
    <t>Санитарно-технические устройства П</t>
  </si>
  <si>
    <t>Электрические устройства П</t>
  </si>
  <si>
    <t>Прочие работы П</t>
  </si>
  <si>
    <t>Строительство Складских помещений (веники, моющие средства, сопутствующие товары, пищевые продукты)</t>
  </si>
  <si>
    <t>Фундамент С</t>
  </si>
  <si>
    <t>Стены и перегородки С</t>
  </si>
  <si>
    <t>Перекрытия С</t>
  </si>
  <si>
    <t>Крыша С</t>
  </si>
  <si>
    <t>Полы С</t>
  </si>
  <si>
    <t>Проемы С</t>
  </si>
  <si>
    <t>Отделочные работы С</t>
  </si>
  <si>
    <t>Внутренние санитарно-технич. электрич. устройства С</t>
  </si>
  <si>
    <t>Прочие работы С</t>
  </si>
  <si>
    <t>Строительство Мастерских для текущего ремонта мебели и оборудования</t>
  </si>
  <si>
    <t>Фундамент М</t>
  </si>
  <si>
    <t>Стены и перегородки М</t>
  </si>
  <si>
    <t>Перекрытия М</t>
  </si>
  <si>
    <t>Крыша М</t>
  </si>
  <si>
    <t>Полы М</t>
  </si>
  <si>
    <t>Проемы М</t>
  </si>
  <si>
    <t>Отделочные работы М</t>
  </si>
  <si>
    <t>Внутренние саниитарно-технич. электрич. устройства М</t>
  </si>
  <si>
    <t>Прочие работы М</t>
  </si>
  <si>
    <t>Твердые покрытия (парковка, внутренний двор, тротуары)</t>
  </si>
  <si>
    <t>Песчаный подстилающий слой</t>
  </si>
  <si>
    <t>Щебеночное основание</t>
  </si>
  <si>
    <t>Основание из черного щебня</t>
  </si>
  <si>
    <t>Двухслойное асфальтобетонное покрытие</t>
  </si>
  <si>
    <t>Гранитный бортовой камень</t>
  </si>
  <si>
    <t>Тротуары асфальтобетонные</t>
  </si>
  <si>
    <t>Зеленые насаждения</t>
  </si>
  <si>
    <t>Уличное освящение</t>
  </si>
  <si>
    <t>Ограждение</t>
  </si>
  <si>
    <t>Уличные скамейки</t>
  </si>
  <si>
    <t>Подготовка персонала</t>
  </si>
  <si>
    <t>Оформление прав на недвижимость</t>
  </si>
  <si>
    <t>Производство [Входные билеты Высший разряд]</t>
  </si>
  <si>
    <t>Производство [Входные билеты Мужской разряд]</t>
  </si>
  <si>
    <t>Производство [Входные билеты Женский разряд]</t>
  </si>
  <si>
    <t>Производство [Услуги парки]</t>
  </si>
  <si>
    <t>Производство [Услуги мойки]</t>
  </si>
  <si>
    <t>Производство [Продажа веников]</t>
  </si>
  <si>
    <t>Производство [Услуги буфета]</t>
  </si>
  <si>
    <t>Производство [Массаж общий]</t>
  </si>
  <si>
    <t>Производство [Массаж головы]</t>
  </si>
  <si>
    <t>Производство [Массаж ног]</t>
  </si>
  <si>
    <t>Производство [Массаж спины]</t>
  </si>
  <si>
    <t>Производство [Продажа сопутствующих банных тоаров]</t>
  </si>
  <si>
    <t>Производство [Прокат банных принадлежностей]</t>
  </si>
  <si>
    <t>Выкуп земли</t>
  </si>
  <si>
    <t>15</t>
  </si>
  <si>
    <t>21</t>
  </si>
  <si>
    <t>30</t>
  </si>
  <si>
    <t>60</t>
  </si>
  <si>
    <t>91</t>
  </si>
  <si>
    <t>35</t>
  </si>
  <si>
    <t>75</t>
  </si>
  <si>
    <t>33</t>
  </si>
  <si>
    <t>38</t>
  </si>
  <si>
    <t>20</t>
  </si>
  <si>
    <t>10</t>
  </si>
  <si>
    <t>27</t>
  </si>
  <si>
    <t>14</t>
  </si>
  <si>
    <t>24</t>
  </si>
  <si>
    <t>17</t>
  </si>
  <si>
    <t>11</t>
  </si>
  <si>
    <t>31</t>
  </si>
  <si>
    <t>18</t>
  </si>
  <si>
    <t>16</t>
  </si>
  <si>
    <t>№</t>
  </si>
  <si>
    <t>Всего</t>
  </si>
  <si>
    <t>График создания объекта   (инвестиционная фаза проекта)</t>
  </si>
  <si>
    <t>Площадь объекта</t>
  </si>
  <si>
    <t>кв.м.</t>
  </si>
  <si>
    <t>Себестоимость 1 кв.м.</t>
  </si>
  <si>
    <t>руб.</t>
  </si>
  <si>
    <t>Итого по проекту</t>
  </si>
  <si>
    <t>12.2015</t>
  </si>
  <si>
    <t>1.2016</t>
  </si>
  <si>
    <t>2.2016</t>
  </si>
  <si>
    <t>3.2016</t>
  </si>
  <si>
    <t>4.2016</t>
  </si>
  <si>
    <t>5.2016</t>
  </si>
  <si>
    <t>11.2016</t>
  </si>
  <si>
    <t>12.2016</t>
  </si>
  <si>
    <t>1.2017</t>
  </si>
  <si>
    <t>2.2017</t>
  </si>
  <si>
    <t>3.2017</t>
  </si>
  <si>
    <t>4.2017</t>
  </si>
  <si>
    <t>5.2017</t>
  </si>
  <si>
    <t>6.2017</t>
  </si>
  <si>
    <t>7.2017</t>
  </si>
  <si>
    <t>8.2017</t>
  </si>
  <si>
    <t>9.2017</t>
  </si>
  <si>
    <t>10.2017</t>
  </si>
  <si>
    <t>11.2017</t>
  </si>
  <si>
    <t>12.2017</t>
  </si>
  <si>
    <t>1.2018</t>
  </si>
  <si>
    <t>2.2018</t>
  </si>
  <si>
    <t>3.2018</t>
  </si>
  <si>
    <t>4.2018</t>
  </si>
  <si>
    <t>5.2018</t>
  </si>
  <si>
    <t>6.2018</t>
  </si>
  <si>
    <t>7.2018</t>
  </si>
  <si>
    <t>8.2018</t>
  </si>
  <si>
    <t>9.2018</t>
  </si>
  <si>
    <t>10.2018</t>
  </si>
  <si>
    <t>11.2018</t>
  </si>
  <si>
    <t>5.2019</t>
  </si>
  <si>
    <t xml:space="preserve">   Затраты на приобретение активов</t>
  </si>
  <si>
    <t xml:space="preserve">   Другие издержки подготовительного периода</t>
  </si>
  <si>
    <t xml:space="preserve">   Поступления от реализации активов</t>
  </si>
  <si>
    <t xml:space="preserve">   Приобретение прав собственности (акций)</t>
  </si>
  <si>
    <t xml:space="preserve">   Продажа прав собственности</t>
  </si>
  <si>
    <t xml:space="preserve">   Доходы от инвестиционной деятельности</t>
  </si>
  <si>
    <t>Кэш-фло от инвестиционной деятельности</t>
  </si>
  <si>
    <t>Подготовка документов для заключения Соглашения с Московской областью</t>
  </si>
  <si>
    <t>подготовка документации для ввода комплекса в эксплуатацию</t>
  </si>
  <si>
    <t>Длительность (дн.)</t>
  </si>
  <si>
    <t>Стоимость (руб.)</t>
  </si>
  <si>
    <t>Приложение 2 к Соглашению</t>
  </si>
  <si>
    <t>от 22.06.2016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</si>
</sst>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\ mmm\ yy;@"/>
    <numFmt numFmtId="165" formatCode="#,##0.00_ ;[Red]\-#,##0.00\ "/>
    <numFmt numFmtId="166" formatCode="[$-419]d\ mmm;@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5" fontId="4" fillId="0" borderId="2" xfId="0" applyNumberFormat="1" applyFont="1" applyFill="1" applyBorder="1" applyAlignment="1" applyProtection="1">
      <alignment horizontal="center" vertical="top"/>
    </xf>
    <xf numFmtId="165" fontId="6" fillId="0" borderId="2" xfId="0" applyNumberFormat="1" applyFont="1" applyFill="1" applyBorder="1" applyAlignment="1" applyProtection="1">
      <alignment horizontal="center" vertical="top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Font="1" applyBorder="1" applyAlignment="1">
      <alignment horizontal="right" vertical="center" wrapText="1"/>
    </xf>
    <xf numFmtId="0" fontId="3" fillId="0" borderId="0" xfId="0" applyFont="1"/>
    <xf numFmtId="0" fontId="2" fillId="0" borderId="2" xfId="0" applyFont="1" applyBorder="1"/>
    <xf numFmtId="0" fontId="2" fillId="0" borderId="0" xfId="0" applyFont="1"/>
    <xf numFmtId="0" fontId="5" fillId="0" borderId="2" xfId="0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166" fontId="7" fillId="0" borderId="0" xfId="0" applyNumberFormat="1" applyFont="1" applyAlignment="1"/>
    <xf numFmtId="166" fontId="7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9" fillId="2" borderId="3" xfId="0" applyFont="1" applyFill="1" applyBorder="1"/>
    <xf numFmtId="49" fontId="9" fillId="2" borderId="4" xfId="0" applyNumberFormat="1" applyFont="1" applyFill="1" applyBorder="1" applyAlignment="1">
      <alignment horizontal="center"/>
    </xf>
    <xf numFmtId="0" fontId="9" fillId="3" borderId="0" xfId="0" applyFont="1" applyFill="1" applyBorder="1"/>
    <xf numFmtId="165" fontId="9" fillId="3" borderId="2" xfId="0" applyNumberFormat="1" applyFont="1" applyFill="1" applyBorder="1"/>
    <xf numFmtId="49" fontId="10" fillId="2" borderId="4" xfId="0" applyNumberFormat="1" applyFont="1" applyFill="1" applyBorder="1" applyAlignment="1">
      <alignment horizontal="center"/>
    </xf>
    <xf numFmtId="165" fontId="10" fillId="3" borderId="2" xfId="0" applyNumberFormat="1" applyFont="1" applyFill="1" applyBorder="1"/>
    <xf numFmtId="0" fontId="10" fillId="3" borderId="0" xfId="0" applyFont="1" applyFill="1" applyBorder="1"/>
    <xf numFmtId="14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topLeftCell="A76" workbookViewId="0">
      <selection activeCell="G3" sqref="G3"/>
    </sheetView>
  </sheetViews>
  <sheetFormatPr defaultColWidth="16" defaultRowHeight="10.199999999999999" x14ac:dyDescent="0.2"/>
  <cols>
    <col min="1" max="1" width="3.88671875" style="7" bestFit="1" customWidth="1"/>
    <col min="2" max="2" width="32.44140625" style="7" customWidth="1"/>
    <col min="3" max="3" width="13.5546875" style="23" customWidth="1"/>
    <col min="4" max="4" width="13.44140625" style="17" customWidth="1"/>
    <col min="5" max="5" width="13.6640625" style="32" customWidth="1"/>
    <col min="6" max="6" width="14.109375" style="15" customWidth="1"/>
    <col min="7" max="8" width="16.109375" style="7" bestFit="1" customWidth="1"/>
    <col min="9" max="13" width="16" style="7"/>
    <col min="14" max="38" width="16.109375" style="7" bestFit="1" customWidth="1"/>
    <col min="39" max="43" width="16" style="7"/>
    <col min="44" max="44" width="16.109375" style="7" bestFit="1" customWidth="1"/>
    <col min="45" max="16384" width="16" style="7"/>
  </cols>
  <sheetData>
    <row r="1" spans="1:11" s="22" customFormat="1" ht="17.399999999999999" x14ac:dyDescent="0.3">
      <c r="A1" s="19"/>
      <c r="B1" s="19"/>
      <c r="C1" s="18"/>
      <c r="D1" s="19"/>
      <c r="E1" s="30"/>
      <c r="F1" s="20" t="s">
        <v>165</v>
      </c>
      <c r="G1" s="21"/>
      <c r="H1" s="21"/>
      <c r="J1" s="21"/>
    </row>
    <row r="2" spans="1:11" s="22" customFormat="1" ht="17.399999999999999" x14ac:dyDescent="0.3">
      <c r="A2" s="19"/>
      <c r="B2" s="19"/>
      <c r="C2" s="18"/>
      <c r="D2" s="19"/>
      <c r="E2" s="30"/>
      <c r="F2" s="46" t="s">
        <v>166</v>
      </c>
      <c r="G2" s="21"/>
      <c r="H2" s="21"/>
      <c r="J2" s="21"/>
    </row>
    <row r="3" spans="1:11" s="22" customFormat="1" ht="17.399999999999999" x14ac:dyDescent="0.3">
      <c r="B3" s="18"/>
      <c r="C3" s="18"/>
      <c r="D3" s="18" t="s">
        <v>116</v>
      </c>
      <c r="E3" s="31"/>
      <c r="F3" s="18"/>
      <c r="G3" s="18"/>
      <c r="H3" s="18"/>
      <c r="I3" s="18"/>
      <c r="J3" s="18"/>
      <c r="K3" s="18"/>
    </row>
    <row r="5" spans="1:11" ht="10.8" thickBot="1" x14ac:dyDescent="0.25"/>
    <row r="6" spans="1:11" ht="10.8" thickTop="1" x14ac:dyDescent="0.2">
      <c r="B6" s="1"/>
    </row>
    <row r="7" spans="1:11" s="14" customFormat="1" ht="27" customHeight="1" x14ac:dyDescent="0.25">
      <c r="A7" s="24" t="s">
        <v>114</v>
      </c>
      <c r="B7" s="26" t="s">
        <v>0</v>
      </c>
      <c r="C7" s="26" t="s">
        <v>163</v>
      </c>
      <c r="D7" s="40" t="s">
        <v>1</v>
      </c>
      <c r="E7" s="40" t="s">
        <v>2</v>
      </c>
      <c r="F7" s="26" t="s">
        <v>164</v>
      </c>
    </row>
    <row r="8" spans="1:11" s="9" customFormat="1" x14ac:dyDescent="0.2">
      <c r="A8" s="8">
        <v>1</v>
      </c>
      <c r="B8" s="2" t="s">
        <v>3</v>
      </c>
      <c r="C8" s="24" t="s">
        <v>95</v>
      </c>
      <c r="D8" s="41">
        <v>42339</v>
      </c>
      <c r="E8" s="41">
        <v>42353</v>
      </c>
      <c r="F8" s="16"/>
    </row>
    <row r="9" spans="1:11" s="9" customFormat="1" x14ac:dyDescent="0.2">
      <c r="A9" s="8">
        <v>2</v>
      </c>
      <c r="B9" s="2" t="s">
        <v>4</v>
      </c>
      <c r="C9" s="24" t="s">
        <v>96</v>
      </c>
      <c r="D9" s="41">
        <v>42380</v>
      </c>
      <c r="E9" s="41">
        <v>42400</v>
      </c>
      <c r="F9" s="3">
        <v>130529.64</v>
      </c>
    </row>
    <row r="10" spans="1:11" s="9" customFormat="1" ht="20.399999999999999" x14ac:dyDescent="0.2">
      <c r="A10" s="8">
        <v>3</v>
      </c>
      <c r="B10" s="2" t="s">
        <v>161</v>
      </c>
      <c r="C10" s="24">
        <v>123</v>
      </c>
      <c r="D10" s="41">
        <v>42339</v>
      </c>
      <c r="E10" s="41">
        <v>42491</v>
      </c>
      <c r="F10" s="3">
        <v>100621.27</v>
      </c>
    </row>
    <row r="11" spans="1:11" s="9" customFormat="1" ht="20.399999999999999" x14ac:dyDescent="0.2">
      <c r="A11" s="8">
        <v>4</v>
      </c>
      <c r="B11" s="2" t="s">
        <v>5</v>
      </c>
      <c r="C11" s="24" t="s">
        <v>97</v>
      </c>
      <c r="D11" s="41">
        <v>42462</v>
      </c>
      <c r="E11" s="41">
        <v>42522</v>
      </c>
      <c r="F11" s="3">
        <v>1016396.36</v>
      </c>
    </row>
    <row r="12" spans="1:11" s="9" customFormat="1" x14ac:dyDescent="0.2">
      <c r="A12" s="8">
        <v>5</v>
      </c>
      <c r="B12" s="2" t="s">
        <v>6</v>
      </c>
      <c r="C12" s="24">
        <v>243</v>
      </c>
      <c r="D12" s="41">
        <v>42462</v>
      </c>
      <c r="E12" s="41">
        <v>42704</v>
      </c>
      <c r="F12" s="3">
        <v>10369365.76</v>
      </c>
    </row>
    <row r="13" spans="1:11" s="9" customFormat="1" x14ac:dyDescent="0.2">
      <c r="A13" s="8">
        <v>6</v>
      </c>
      <c r="B13" s="2" t="s">
        <v>7</v>
      </c>
      <c r="C13" s="24" t="s">
        <v>98</v>
      </c>
      <c r="D13" s="41">
        <v>42462</v>
      </c>
      <c r="E13" s="41">
        <v>42521</v>
      </c>
      <c r="F13" s="3">
        <v>20368657.539999999</v>
      </c>
    </row>
    <row r="14" spans="1:11" s="9" customFormat="1" x14ac:dyDescent="0.2">
      <c r="A14" s="8">
        <v>7</v>
      </c>
      <c r="B14" s="2" t="s">
        <v>8</v>
      </c>
      <c r="C14" s="24" t="s">
        <v>98</v>
      </c>
      <c r="D14" s="41">
        <v>42705</v>
      </c>
      <c r="E14" s="41">
        <v>42764</v>
      </c>
      <c r="F14" s="3">
        <v>1052067.6200000001</v>
      </c>
    </row>
    <row r="15" spans="1:11" s="9" customFormat="1" ht="20.399999999999999" x14ac:dyDescent="0.2">
      <c r="A15" s="8">
        <v>8</v>
      </c>
      <c r="B15" s="2" t="s">
        <v>9</v>
      </c>
      <c r="C15" s="24" t="s">
        <v>97</v>
      </c>
      <c r="D15" s="41">
        <v>42765</v>
      </c>
      <c r="E15" s="41">
        <v>42794</v>
      </c>
      <c r="F15" s="3">
        <v>10544259.42</v>
      </c>
    </row>
    <row r="16" spans="1:11" s="9" customFormat="1" ht="20.399999999999999" x14ac:dyDescent="0.2">
      <c r="A16" s="8">
        <v>9</v>
      </c>
      <c r="B16" s="2" t="s">
        <v>10</v>
      </c>
      <c r="C16" s="24" t="s">
        <v>97</v>
      </c>
      <c r="D16" s="41">
        <v>42795</v>
      </c>
      <c r="E16" s="41">
        <v>42824</v>
      </c>
      <c r="F16" s="3">
        <v>3666956.17</v>
      </c>
    </row>
    <row r="17" spans="1:6" s="9" customFormat="1" ht="20.399999999999999" x14ac:dyDescent="0.2">
      <c r="A17" s="8">
        <v>10</v>
      </c>
      <c r="B17" s="2" t="s">
        <v>11</v>
      </c>
      <c r="C17" s="24" t="s">
        <v>97</v>
      </c>
      <c r="D17" s="41">
        <v>42795</v>
      </c>
      <c r="E17" s="41">
        <v>42824</v>
      </c>
      <c r="F17" s="3">
        <v>59930653.689999998</v>
      </c>
    </row>
    <row r="18" spans="1:6" s="9" customFormat="1" ht="20.399999999999999" x14ac:dyDescent="0.2">
      <c r="A18" s="8">
        <v>11</v>
      </c>
      <c r="B18" s="2" t="s">
        <v>12</v>
      </c>
      <c r="C18" s="24" t="s">
        <v>97</v>
      </c>
      <c r="D18" s="41">
        <v>42795</v>
      </c>
      <c r="E18" s="41">
        <v>42824</v>
      </c>
      <c r="F18" s="3">
        <v>10050354.140000001</v>
      </c>
    </row>
    <row r="19" spans="1:6" s="9" customFormat="1" ht="20.399999999999999" x14ac:dyDescent="0.2">
      <c r="A19" s="8">
        <v>12</v>
      </c>
      <c r="B19" s="2" t="s">
        <v>13</v>
      </c>
      <c r="C19" s="24" t="s">
        <v>97</v>
      </c>
      <c r="D19" s="41">
        <v>42795</v>
      </c>
      <c r="E19" s="41">
        <v>42824</v>
      </c>
      <c r="F19" s="3">
        <v>1481802.11</v>
      </c>
    </row>
    <row r="20" spans="1:6" s="9" customFormat="1" ht="20.399999999999999" x14ac:dyDescent="0.2">
      <c r="A20" s="8">
        <v>13</v>
      </c>
      <c r="B20" s="2" t="s">
        <v>14</v>
      </c>
      <c r="C20" s="24" t="s">
        <v>97</v>
      </c>
      <c r="D20" s="41">
        <v>42795</v>
      </c>
      <c r="E20" s="41">
        <v>42824</v>
      </c>
      <c r="F20" s="3">
        <v>5508746.0199999996</v>
      </c>
    </row>
    <row r="21" spans="1:6" s="9" customFormat="1" x14ac:dyDescent="0.2">
      <c r="A21" s="8">
        <v>14</v>
      </c>
      <c r="B21" s="2" t="s">
        <v>15</v>
      </c>
      <c r="C21" s="24" t="s">
        <v>97</v>
      </c>
      <c r="D21" s="41">
        <v>42795</v>
      </c>
      <c r="E21" s="41">
        <v>42824</v>
      </c>
      <c r="F21" s="3">
        <v>12223187.23</v>
      </c>
    </row>
    <row r="22" spans="1:6" s="9" customFormat="1" ht="20.399999999999999" x14ac:dyDescent="0.2">
      <c r="A22" s="8">
        <v>15</v>
      </c>
      <c r="B22" s="2" t="s">
        <v>16</v>
      </c>
      <c r="C22" s="24" t="s">
        <v>97</v>
      </c>
      <c r="D22" s="41">
        <v>43375</v>
      </c>
      <c r="E22" s="41">
        <v>43404</v>
      </c>
      <c r="F22" s="3">
        <v>1056389.74</v>
      </c>
    </row>
    <row r="23" spans="1:6" s="9" customFormat="1" x14ac:dyDescent="0.2">
      <c r="A23" s="8">
        <v>16</v>
      </c>
      <c r="B23" s="2" t="s">
        <v>17</v>
      </c>
      <c r="C23" s="24">
        <v>610</v>
      </c>
      <c r="D23" s="41">
        <v>42795</v>
      </c>
      <c r="E23" s="41">
        <v>43404</v>
      </c>
      <c r="F23" s="3">
        <v>235151049.75</v>
      </c>
    </row>
    <row r="24" spans="1:6" s="11" customFormat="1" x14ac:dyDescent="0.2">
      <c r="A24" s="10">
        <v>17</v>
      </c>
      <c r="B24" s="6" t="s">
        <v>18</v>
      </c>
      <c r="C24" s="25">
        <v>84</v>
      </c>
      <c r="D24" s="42">
        <v>42795</v>
      </c>
      <c r="E24" s="42">
        <v>42878</v>
      </c>
      <c r="F24" s="4">
        <v>27211084.489999998</v>
      </c>
    </row>
    <row r="25" spans="1:6" s="11" customFormat="1" x14ac:dyDescent="0.2">
      <c r="A25" s="10">
        <v>18</v>
      </c>
      <c r="B25" s="6" t="s">
        <v>19</v>
      </c>
      <c r="C25" s="25">
        <v>126</v>
      </c>
      <c r="D25" s="42">
        <v>42859</v>
      </c>
      <c r="E25" s="42">
        <v>42984</v>
      </c>
      <c r="F25" s="4">
        <v>41259890.390000001</v>
      </c>
    </row>
    <row r="26" spans="1:6" s="11" customFormat="1" x14ac:dyDescent="0.2">
      <c r="A26" s="10">
        <v>19</v>
      </c>
      <c r="B26" s="6" t="s">
        <v>20</v>
      </c>
      <c r="C26" s="25" t="s">
        <v>99</v>
      </c>
      <c r="D26" s="42">
        <v>43005</v>
      </c>
      <c r="E26" s="42">
        <v>43095</v>
      </c>
      <c r="F26" s="4">
        <v>30221884.940000001</v>
      </c>
    </row>
    <row r="27" spans="1:6" s="11" customFormat="1" x14ac:dyDescent="0.2">
      <c r="A27" s="10">
        <v>20</v>
      </c>
      <c r="B27" s="6" t="s">
        <v>21</v>
      </c>
      <c r="C27" s="25">
        <v>7</v>
      </c>
      <c r="D27" s="42">
        <v>43096</v>
      </c>
      <c r="E27" s="42">
        <v>43102</v>
      </c>
      <c r="F27" s="4">
        <v>2369278.14</v>
      </c>
    </row>
    <row r="28" spans="1:6" s="11" customFormat="1" x14ac:dyDescent="0.2">
      <c r="A28" s="10">
        <v>21</v>
      </c>
      <c r="B28" s="6" t="s">
        <v>22</v>
      </c>
      <c r="C28" s="25" t="s">
        <v>100</v>
      </c>
      <c r="D28" s="42">
        <v>43103</v>
      </c>
      <c r="E28" s="42">
        <v>43137</v>
      </c>
      <c r="F28" s="4">
        <v>11756123.83</v>
      </c>
    </row>
    <row r="29" spans="1:6" s="11" customFormat="1" x14ac:dyDescent="0.2">
      <c r="A29" s="10">
        <v>22</v>
      </c>
      <c r="B29" s="6" t="s">
        <v>23</v>
      </c>
      <c r="C29" s="25" t="s">
        <v>100</v>
      </c>
      <c r="D29" s="42">
        <v>43138</v>
      </c>
      <c r="E29" s="42">
        <v>43172</v>
      </c>
      <c r="F29" s="4">
        <v>11806865.779999999</v>
      </c>
    </row>
    <row r="30" spans="1:6" s="11" customFormat="1" x14ac:dyDescent="0.2">
      <c r="A30" s="10">
        <v>23</v>
      </c>
      <c r="B30" s="6" t="s">
        <v>24</v>
      </c>
      <c r="C30" s="25" t="s">
        <v>101</v>
      </c>
      <c r="D30" s="42">
        <v>43173</v>
      </c>
      <c r="E30" s="42">
        <v>43247</v>
      </c>
      <c r="F30" s="4">
        <v>35695714.130000003</v>
      </c>
    </row>
    <row r="31" spans="1:6" s="11" customFormat="1" ht="20.399999999999999" x14ac:dyDescent="0.2">
      <c r="A31" s="10">
        <v>24</v>
      </c>
      <c r="B31" s="6" t="s">
        <v>25</v>
      </c>
      <c r="C31" s="25">
        <v>124</v>
      </c>
      <c r="D31" s="42">
        <v>43248</v>
      </c>
      <c r="E31" s="42">
        <v>43371</v>
      </c>
      <c r="F31" s="4">
        <v>52945269.950000003</v>
      </c>
    </row>
    <row r="32" spans="1:6" s="11" customFormat="1" x14ac:dyDescent="0.2">
      <c r="A32" s="10">
        <v>25</v>
      </c>
      <c r="B32" s="6" t="s">
        <v>26</v>
      </c>
      <c r="C32" s="25" t="s">
        <v>102</v>
      </c>
      <c r="D32" s="42">
        <v>43372</v>
      </c>
      <c r="E32" s="42">
        <v>43404</v>
      </c>
      <c r="F32" s="4">
        <v>21884938.079999998</v>
      </c>
    </row>
    <row r="33" spans="1:6" s="9" customFormat="1" x14ac:dyDescent="0.2">
      <c r="A33" s="8">
        <v>26</v>
      </c>
      <c r="B33" s="2" t="s">
        <v>27</v>
      </c>
      <c r="C33" s="24">
        <v>100</v>
      </c>
      <c r="D33" s="41">
        <v>42895</v>
      </c>
      <c r="E33" s="41">
        <v>42994</v>
      </c>
      <c r="F33" s="3">
        <v>6462348.6500000004</v>
      </c>
    </row>
    <row r="34" spans="1:6" s="11" customFormat="1" x14ac:dyDescent="0.2">
      <c r="A34" s="10">
        <v>27</v>
      </c>
      <c r="B34" s="6" t="s">
        <v>28</v>
      </c>
      <c r="C34" s="25">
        <v>8</v>
      </c>
      <c r="D34" s="42">
        <v>42895</v>
      </c>
      <c r="E34" s="42">
        <v>42902</v>
      </c>
      <c r="F34" s="4">
        <v>509015.52</v>
      </c>
    </row>
    <row r="35" spans="1:6" s="11" customFormat="1" x14ac:dyDescent="0.2">
      <c r="A35" s="10">
        <v>28</v>
      </c>
      <c r="B35" s="6" t="s">
        <v>29</v>
      </c>
      <c r="C35" s="25" t="s">
        <v>103</v>
      </c>
      <c r="D35" s="42">
        <v>42903</v>
      </c>
      <c r="E35" s="42">
        <v>42940</v>
      </c>
      <c r="F35" s="4">
        <v>2438038.64</v>
      </c>
    </row>
    <row r="36" spans="1:6" s="11" customFormat="1" x14ac:dyDescent="0.2">
      <c r="A36" s="10">
        <v>29</v>
      </c>
      <c r="B36" s="6" t="s">
        <v>30</v>
      </c>
      <c r="C36" s="25">
        <v>3</v>
      </c>
      <c r="D36" s="42">
        <v>42941</v>
      </c>
      <c r="E36" s="42">
        <v>42943</v>
      </c>
      <c r="F36" s="4">
        <v>237291.46</v>
      </c>
    </row>
    <row r="37" spans="1:6" s="11" customFormat="1" x14ac:dyDescent="0.2">
      <c r="A37" s="10">
        <v>30</v>
      </c>
      <c r="B37" s="6" t="s">
        <v>31</v>
      </c>
      <c r="C37" s="25" t="s">
        <v>104</v>
      </c>
      <c r="D37" s="42">
        <v>42944</v>
      </c>
      <c r="E37" s="42">
        <v>42963</v>
      </c>
      <c r="F37" s="4">
        <v>1286849.8700000001</v>
      </c>
    </row>
    <row r="38" spans="1:6" s="11" customFormat="1" x14ac:dyDescent="0.2">
      <c r="A38" s="10">
        <v>31</v>
      </c>
      <c r="B38" s="6" t="s">
        <v>32</v>
      </c>
      <c r="C38" s="25">
        <v>7</v>
      </c>
      <c r="D38" s="42">
        <v>42964</v>
      </c>
      <c r="E38" s="42">
        <v>42970</v>
      </c>
      <c r="F38" s="4">
        <v>449025.11</v>
      </c>
    </row>
    <row r="39" spans="1:6" s="11" customFormat="1" x14ac:dyDescent="0.2">
      <c r="A39" s="10">
        <v>32</v>
      </c>
      <c r="B39" s="6" t="s">
        <v>33</v>
      </c>
      <c r="C39" s="25">
        <v>7</v>
      </c>
      <c r="D39" s="42">
        <v>42971</v>
      </c>
      <c r="E39" s="42">
        <v>42977</v>
      </c>
      <c r="F39" s="4">
        <v>449025.11</v>
      </c>
    </row>
    <row r="40" spans="1:6" s="11" customFormat="1" x14ac:dyDescent="0.2">
      <c r="A40" s="10">
        <v>33</v>
      </c>
      <c r="B40" s="6" t="s">
        <v>34</v>
      </c>
      <c r="C40" s="25">
        <v>7</v>
      </c>
      <c r="D40" s="42">
        <v>42978</v>
      </c>
      <c r="E40" s="42">
        <v>42984</v>
      </c>
      <c r="F40" s="4">
        <v>449025.11</v>
      </c>
    </row>
    <row r="41" spans="1:6" s="11" customFormat="1" ht="20.399999999999999" x14ac:dyDescent="0.2">
      <c r="A41" s="10">
        <v>34</v>
      </c>
      <c r="B41" s="6" t="s">
        <v>35</v>
      </c>
      <c r="C41" s="25">
        <v>5</v>
      </c>
      <c r="D41" s="42">
        <v>42985</v>
      </c>
      <c r="E41" s="42">
        <v>42989</v>
      </c>
      <c r="F41" s="4">
        <v>322038.92</v>
      </c>
    </row>
    <row r="42" spans="1:6" s="11" customFormat="1" x14ac:dyDescent="0.2">
      <c r="A42" s="10">
        <v>35</v>
      </c>
      <c r="B42" s="6" t="s">
        <v>36</v>
      </c>
      <c r="C42" s="25">
        <v>5</v>
      </c>
      <c r="D42" s="42">
        <v>42990</v>
      </c>
      <c r="E42" s="42">
        <v>42994</v>
      </c>
      <c r="F42" s="4">
        <v>322038.92</v>
      </c>
    </row>
    <row r="43" spans="1:6" s="9" customFormat="1" x14ac:dyDescent="0.2">
      <c r="A43" s="8">
        <v>36</v>
      </c>
      <c r="B43" s="2" t="s">
        <v>37</v>
      </c>
      <c r="C43" s="24">
        <v>100</v>
      </c>
      <c r="D43" s="41">
        <v>42995</v>
      </c>
      <c r="E43" s="41">
        <v>43094</v>
      </c>
      <c r="F43" s="3">
        <v>6864805.2800000003</v>
      </c>
    </row>
    <row r="44" spans="1:6" s="11" customFormat="1" x14ac:dyDescent="0.2">
      <c r="A44" s="10">
        <v>37</v>
      </c>
      <c r="B44" s="6" t="s">
        <v>38</v>
      </c>
      <c r="C44" s="25">
        <v>9</v>
      </c>
      <c r="D44" s="42">
        <v>42995</v>
      </c>
      <c r="E44" s="42">
        <v>43003</v>
      </c>
      <c r="F44" s="4">
        <v>612134.11</v>
      </c>
    </row>
    <row r="45" spans="1:6" s="11" customFormat="1" x14ac:dyDescent="0.2">
      <c r="A45" s="10">
        <v>38</v>
      </c>
      <c r="B45" s="6" t="s">
        <v>39</v>
      </c>
      <c r="C45" s="25" t="s">
        <v>106</v>
      </c>
      <c r="D45" s="42">
        <v>43004</v>
      </c>
      <c r="E45" s="42">
        <v>43030</v>
      </c>
      <c r="F45" s="4">
        <v>1843520.18</v>
      </c>
    </row>
    <row r="46" spans="1:6" s="11" customFormat="1" x14ac:dyDescent="0.2">
      <c r="A46" s="10">
        <v>39</v>
      </c>
      <c r="B46" s="6" t="s">
        <v>40</v>
      </c>
      <c r="C46" s="25">
        <v>7</v>
      </c>
      <c r="D46" s="42">
        <v>43031</v>
      </c>
      <c r="E46" s="42">
        <v>43037</v>
      </c>
      <c r="F46" s="4">
        <v>478838.11</v>
      </c>
    </row>
    <row r="47" spans="1:6" s="11" customFormat="1" x14ac:dyDescent="0.2">
      <c r="A47" s="10">
        <v>40</v>
      </c>
      <c r="B47" s="6" t="s">
        <v>41</v>
      </c>
      <c r="C47" s="25">
        <v>7</v>
      </c>
      <c r="D47" s="42">
        <v>43038</v>
      </c>
      <c r="E47" s="42">
        <v>43044</v>
      </c>
      <c r="F47" s="4">
        <v>478838.11</v>
      </c>
    </row>
    <row r="48" spans="1:6" s="11" customFormat="1" x14ac:dyDescent="0.2">
      <c r="A48" s="10">
        <v>41</v>
      </c>
      <c r="B48" s="6" t="s">
        <v>42</v>
      </c>
      <c r="C48" s="25">
        <v>8</v>
      </c>
      <c r="D48" s="42">
        <v>43045</v>
      </c>
      <c r="E48" s="42">
        <v>43052</v>
      </c>
      <c r="F48" s="4">
        <v>552548.5</v>
      </c>
    </row>
    <row r="49" spans="1:6" s="11" customFormat="1" x14ac:dyDescent="0.2">
      <c r="A49" s="10">
        <v>42</v>
      </c>
      <c r="B49" s="6" t="s">
        <v>43</v>
      </c>
      <c r="C49" s="25">
        <v>8</v>
      </c>
      <c r="D49" s="42">
        <v>43053</v>
      </c>
      <c r="E49" s="42">
        <v>43060</v>
      </c>
      <c r="F49" s="4">
        <v>552548.5</v>
      </c>
    </row>
    <row r="50" spans="1:6" s="11" customFormat="1" x14ac:dyDescent="0.2">
      <c r="A50" s="10">
        <v>43</v>
      </c>
      <c r="B50" s="6" t="s">
        <v>44</v>
      </c>
      <c r="C50" s="25">
        <v>9</v>
      </c>
      <c r="D50" s="42">
        <v>43061</v>
      </c>
      <c r="E50" s="42">
        <v>43069</v>
      </c>
      <c r="F50" s="4">
        <v>617132.09</v>
      </c>
    </row>
    <row r="51" spans="1:6" s="11" customFormat="1" x14ac:dyDescent="0.2">
      <c r="A51" s="10">
        <v>44</v>
      </c>
      <c r="B51" s="6" t="s">
        <v>45</v>
      </c>
      <c r="C51" s="25" t="s">
        <v>107</v>
      </c>
      <c r="D51" s="42">
        <v>43070</v>
      </c>
      <c r="E51" s="42">
        <v>43083</v>
      </c>
      <c r="F51" s="4">
        <v>965495.5</v>
      </c>
    </row>
    <row r="52" spans="1:6" s="11" customFormat="1" x14ac:dyDescent="0.2">
      <c r="A52" s="10">
        <v>45</v>
      </c>
      <c r="B52" s="6" t="s">
        <v>46</v>
      </c>
      <c r="C52" s="25">
        <v>5</v>
      </c>
      <c r="D52" s="42">
        <v>43084</v>
      </c>
      <c r="E52" s="42">
        <v>43088</v>
      </c>
      <c r="F52" s="4">
        <v>345849.13</v>
      </c>
    </row>
    <row r="53" spans="1:6" s="11" customFormat="1" x14ac:dyDescent="0.2">
      <c r="A53" s="10">
        <v>46</v>
      </c>
      <c r="B53" s="6" t="s">
        <v>47</v>
      </c>
      <c r="C53" s="25">
        <v>6</v>
      </c>
      <c r="D53" s="42">
        <v>43089</v>
      </c>
      <c r="E53" s="42">
        <v>43094</v>
      </c>
      <c r="F53" s="4">
        <v>417901.04</v>
      </c>
    </row>
    <row r="54" spans="1:6" s="9" customFormat="1" ht="40.799999999999997" x14ac:dyDescent="0.2">
      <c r="A54" s="8">
        <v>47</v>
      </c>
      <c r="B54" s="2" t="s">
        <v>48</v>
      </c>
      <c r="C54" s="24">
        <v>100</v>
      </c>
      <c r="D54" s="41">
        <v>43095</v>
      </c>
      <c r="E54" s="41">
        <v>43194</v>
      </c>
      <c r="F54" s="3">
        <v>5771044.8300000001</v>
      </c>
    </row>
    <row r="55" spans="1:6" s="11" customFormat="1" x14ac:dyDescent="0.2">
      <c r="A55" s="10">
        <v>48</v>
      </c>
      <c r="B55" s="6" t="s">
        <v>49</v>
      </c>
      <c r="C55" s="25">
        <v>7</v>
      </c>
      <c r="D55" s="42">
        <v>43095</v>
      </c>
      <c r="E55" s="42">
        <v>43101</v>
      </c>
      <c r="F55" s="4">
        <v>400327.87</v>
      </c>
    </row>
    <row r="56" spans="1:6" s="11" customFormat="1" x14ac:dyDescent="0.2">
      <c r="A56" s="10">
        <v>49</v>
      </c>
      <c r="B56" s="6" t="s">
        <v>50</v>
      </c>
      <c r="C56" s="25" t="s">
        <v>108</v>
      </c>
      <c r="D56" s="42">
        <v>43102</v>
      </c>
      <c r="E56" s="42">
        <v>43125</v>
      </c>
      <c r="F56" s="4">
        <v>1379858.76</v>
      </c>
    </row>
    <row r="57" spans="1:6" s="11" customFormat="1" x14ac:dyDescent="0.2">
      <c r="A57" s="10">
        <v>50</v>
      </c>
      <c r="B57" s="6" t="s">
        <v>51</v>
      </c>
      <c r="C57" s="25" t="s">
        <v>109</v>
      </c>
      <c r="D57" s="42">
        <v>43126</v>
      </c>
      <c r="E57" s="42">
        <v>43142</v>
      </c>
      <c r="F57" s="4">
        <v>977899.9</v>
      </c>
    </row>
    <row r="58" spans="1:6" s="11" customFormat="1" x14ac:dyDescent="0.2">
      <c r="A58" s="10">
        <v>51</v>
      </c>
      <c r="B58" s="6" t="s">
        <v>52</v>
      </c>
      <c r="C58" s="25" t="s">
        <v>107</v>
      </c>
      <c r="D58" s="42">
        <v>43143</v>
      </c>
      <c r="E58" s="42">
        <v>43156</v>
      </c>
      <c r="F58" s="4">
        <v>807192.97</v>
      </c>
    </row>
    <row r="59" spans="1:6" s="11" customFormat="1" x14ac:dyDescent="0.2">
      <c r="A59" s="10">
        <v>52</v>
      </c>
      <c r="B59" s="6" t="s">
        <v>53</v>
      </c>
      <c r="C59" s="25">
        <v>8</v>
      </c>
      <c r="D59" s="42">
        <v>43157</v>
      </c>
      <c r="E59" s="42">
        <v>43164</v>
      </c>
      <c r="F59" s="4">
        <v>463834.77</v>
      </c>
    </row>
    <row r="60" spans="1:6" s="11" customFormat="1" x14ac:dyDescent="0.2">
      <c r="A60" s="10">
        <v>53</v>
      </c>
      <c r="B60" s="6" t="s">
        <v>54</v>
      </c>
      <c r="C60" s="25">
        <v>2</v>
      </c>
      <c r="D60" s="42">
        <v>43165</v>
      </c>
      <c r="E60" s="42">
        <v>43166</v>
      </c>
      <c r="F60" s="4">
        <v>114919.03</v>
      </c>
    </row>
    <row r="61" spans="1:6" s="11" customFormat="1" x14ac:dyDescent="0.2">
      <c r="A61" s="10">
        <v>54</v>
      </c>
      <c r="B61" s="6" t="s">
        <v>55</v>
      </c>
      <c r="C61" s="25">
        <v>2</v>
      </c>
      <c r="D61" s="42">
        <v>43167</v>
      </c>
      <c r="E61" s="42">
        <v>43168</v>
      </c>
      <c r="F61" s="4">
        <v>114919.03</v>
      </c>
    </row>
    <row r="62" spans="1:6" s="11" customFormat="1" ht="20.399999999999999" x14ac:dyDescent="0.2">
      <c r="A62" s="10">
        <v>55</v>
      </c>
      <c r="B62" s="6" t="s">
        <v>56</v>
      </c>
      <c r="C62" s="25" t="s">
        <v>110</v>
      </c>
      <c r="D62" s="42">
        <v>43169</v>
      </c>
      <c r="E62" s="42">
        <v>43179</v>
      </c>
      <c r="F62" s="4">
        <v>641127.22</v>
      </c>
    </row>
    <row r="63" spans="1:6" s="11" customFormat="1" x14ac:dyDescent="0.2">
      <c r="A63" s="10">
        <v>56</v>
      </c>
      <c r="B63" s="6" t="s">
        <v>57</v>
      </c>
      <c r="C63" s="25" t="s">
        <v>95</v>
      </c>
      <c r="D63" s="42">
        <v>43180</v>
      </c>
      <c r="E63" s="42">
        <v>43194</v>
      </c>
      <c r="F63" s="4">
        <v>870965.28</v>
      </c>
    </row>
    <row r="64" spans="1:6" s="9" customFormat="1" ht="20.399999999999999" x14ac:dyDescent="0.2">
      <c r="A64" s="8">
        <v>57</v>
      </c>
      <c r="B64" s="2" t="s">
        <v>58</v>
      </c>
      <c r="C64" s="24">
        <v>100</v>
      </c>
      <c r="D64" s="41">
        <v>43195</v>
      </c>
      <c r="E64" s="41">
        <v>43294</v>
      </c>
      <c r="F64" s="3">
        <v>5425205.1200000001</v>
      </c>
    </row>
    <row r="65" spans="1:6" s="11" customFormat="1" x14ac:dyDescent="0.2">
      <c r="A65" s="10">
        <v>58</v>
      </c>
      <c r="B65" s="6" t="s">
        <v>59</v>
      </c>
      <c r="C65" s="25">
        <v>5</v>
      </c>
      <c r="D65" s="42">
        <v>43195</v>
      </c>
      <c r="E65" s="42">
        <v>43199</v>
      </c>
      <c r="F65" s="4">
        <v>270070.26</v>
      </c>
    </row>
    <row r="66" spans="1:6" s="11" customFormat="1" x14ac:dyDescent="0.2">
      <c r="A66" s="10">
        <v>59</v>
      </c>
      <c r="B66" s="6" t="s">
        <v>60</v>
      </c>
      <c r="C66" s="25" t="s">
        <v>111</v>
      </c>
      <c r="D66" s="42">
        <v>43200</v>
      </c>
      <c r="E66" s="42">
        <v>43230</v>
      </c>
      <c r="F66" s="4">
        <v>1674648.79</v>
      </c>
    </row>
    <row r="67" spans="1:6" s="11" customFormat="1" x14ac:dyDescent="0.2">
      <c r="A67" s="10">
        <v>60</v>
      </c>
      <c r="B67" s="6" t="s">
        <v>61</v>
      </c>
      <c r="C67" s="25" t="s">
        <v>112</v>
      </c>
      <c r="D67" s="42">
        <v>43231</v>
      </c>
      <c r="E67" s="42">
        <v>43248</v>
      </c>
      <c r="F67" s="4">
        <v>976214.01</v>
      </c>
    </row>
    <row r="68" spans="1:6" s="11" customFormat="1" x14ac:dyDescent="0.2">
      <c r="A68" s="10">
        <v>61</v>
      </c>
      <c r="B68" s="6" t="s">
        <v>62</v>
      </c>
      <c r="C68" s="25">
        <v>5</v>
      </c>
      <c r="D68" s="42">
        <v>43249</v>
      </c>
      <c r="E68" s="42">
        <v>43253</v>
      </c>
      <c r="F68" s="4">
        <v>271170.56</v>
      </c>
    </row>
    <row r="69" spans="1:6" s="11" customFormat="1" x14ac:dyDescent="0.2">
      <c r="A69" s="10">
        <v>62</v>
      </c>
      <c r="B69" s="6" t="s">
        <v>63</v>
      </c>
      <c r="C69" s="25">
        <v>8</v>
      </c>
      <c r="D69" s="42">
        <v>43254</v>
      </c>
      <c r="E69" s="42">
        <v>43261</v>
      </c>
      <c r="F69" s="4">
        <v>435640.55</v>
      </c>
    </row>
    <row r="70" spans="1:6" s="11" customFormat="1" x14ac:dyDescent="0.2">
      <c r="A70" s="10">
        <v>63</v>
      </c>
      <c r="B70" s="6" t="s">
        <v>64</v>
      </c>
      <c r="C70" s="25">
        <v>9</v>
      </c>
      <c r="D70" s="42">
        <v>43262</v>
      </c>
      <c r="E70" s="42">
        <v>43270</v>
      </c>
      <c r="F70" s="5">
        <v>490095.61</v>
      </c>
    </row>
    <row r="71" spans="1:6" s="11" customFormat="1" x14ac:dyDescent="0.2">
      <c r="A71" s="10">
        <v>64</v>
      </c>
      <c r="B71" s="6" t="s">
        <v>65</v>
      </c>
      <c r="C71" s="25">
        <v>6</v>
      </c>
      <c r="D71" s="42">
        <v>43271</v>
      </c>
      <c r="E71" s="42">
        <v>43276</v>
      </c>
      <c r="F71" s="4">
        <v>326730.40999999997</v>
      </c>
    </row>
    <row r="72" spans="1:6" s="11" customFormat="1" ht="20.399999999999999" x14ac:dyDescent="0.2">
      <c r="A72" s="10">
        <v>65</v>
      </c>
      <c r="B72" s="6" t="s">
        <v>66</v>
      </c>
      <c r="C72" s="25" t="s">
        <v>113</v>
      </c>
      <c r="D72" s="42">
        <v>43277</v>
      </c>
      <c r="E72" s="42">
        <v>43292</v>
      </c>
      <c r="F72" s="4">
        <v>871281.09</v>
      </c>
    </row>
    <row r="73" spans="1:6" s="11" customFormat="1" x14ac:dyDescent="0.2">
      <c r="A73" s="10">
        <v>66</v>
      </c>
      <c r="B73" s="6" t="s">
        <v>67</v>
      </c>
      <c r="C73" s="25">
        <v>2</v>
      </c>
      <c r="D73" s="42">
        <v>43293</v>
      </c>
      <c r="E73" s="42">
        <v>43294</v>
      </c>
      <c r="F73" s="4">
        <v>109353.85</v>
      </c>
    </row>
    <row r="74" spans="1:6" s="9" customFormat="1" ht="20.399999999999999" x14ac:dyDescent="0.2">
      <c r="A74" s="8">
        <v>67</v>
      </c>
      <c r="B74" s="2" t="s">
        <v>68</v>
      </c>
      <c r="C74" s="24" t="s">
        <v>97</v>
      </c>
      <c r="D74" s="41">
        <v>43195</v>
      </c>
      <c r="E74" s="41">
        <v>43224</v>
      </c>
      <c r="F74" s="3">
        <v>12257295.18</v>
      </c>
    </row>
    <row r="75" spans="1:6" s="11" customFormat="1" x14ac:dyDescent="0.2">
      <c r="A75" s="10">
        <v>68</v>
      </c>
      <c r="B75" s="6" t="s">
        <v>69</v>
      </c>
      <c r="C75" s="25">
        <v>5</v>
      </c>
      <c r="D75" s="42">
        <v>43195</v>
      </c>
      <c r="E75" s="42">
        <v>43199</v>
      </c>
      <c r="F75" s="4">
        <v>1969920.55</v>
      </c>
    </row>
    <row r="76" spans="1:6" s="11" customFormat="1" x14ac:dyDescent="0.2">
      <c r="A76" s="10">
        <v>69</v>
      </c>
      <c r="B76" s="6" t="s">
        <v>70</v>
      </c>
      <c r="C76" s="25">
        <v>5</v>
      </c>
      <c r="D76" s="42">
        <v>43200</v>
      </c>
      <c r="E76" s="42">
        <v>43204</v>
      </c>
      <c r="F76" s="4">
        <v>3372044.74</v>
      </c>
    </row>
    <row r="77" spans="1:6" s="11" customFormat="1" x14ac:dyDescent="0.2">
      <c r="A77" s="10">
        <v>70</v>
      </c>
      <c r="B77" s="6" t="s">
        <v>71</v>
      </c>
      <c r="C77" s="25">
        <v>5</v>
      </c>
      <c r="D77" s="42">
        <v>43205</v>
      </c>
      <c r="E77" s="42">
        <v>43209</v>
      </c>
      <c r="F77" s="4">
        <v>2155326.73</v>
      </c>
    </row>
    <row r="78" spans="1:6" s="11" customFormat="1" x14ac:dyDescent="0.2">
      <c r="A78" s="10">
        <v>71</v>
      </c>
      <c r="B78" s="6" t="s">
        <v>72</v>
      </c>
      <c r="C78" s="25">
        <v>5</v>
      </c>
      <c r="D78" s="42">
        <v>43210</v>
      </c>
      <c r="E78" s="42">
        <v>43214</v>
      </c>
      <c r="F78" s="4">
        <v>4264301.92</v>
      </c>
    </row>
    <row r="79" spans="1:6" s="11" customFormat="1" x14ac:dyDescent="0.2">
      <c r="A79" s="10">
        <v>72</v>
      </c>
      <c r="B79" s="6" t="s">
        <v>73</v>
      </c>
      <c r="C79" s="25">
        <v>5</v>
      </c>
      <c r="D79" s="42">
        <v>43215</v>
      </c>
      <c r="E79" s="42">
        <v>43219</v>
      </c>
      <c r="F79" s="4">
        <v>257506.91</v>
      </c>
    </row>
    <row r="80" spans="1:6" s="11" customFormat="1" x14ac:dyDescent="0.2">
      <c r="A80" s="10">
        <v>73</v>
      </c>
      <c r="B80" s="6" t="s">
        <v>74</v>
      </c>
      <c r="C80" s="25">
        <v>5</v>
      </c>
      <c r="D80" s="42">
        <v>43220</v>
      </c>
      <c r="E80" s="42">
        <v>43224</v>
      </c>
      <c r="F80" s="4">
        <v>238194.33</v>
      </c>
    </row>
    <row r="81" spans="1:6" s="9" customFormat="1" x14ac:dyDescent="0.2">
      <c r="A81" s="8">
        <v>74</v>
      </c>
      <c r="B81" s="2" t="s">
        <v>75</v>
      </c>
      <c r="C81" s="24" t="s">
        <v>105</v>
      </c>
      <c r="D81" s="41">
        <v>43295</v>
      </c>
      <c r="E81" s="41">
        <v>43304</v>
      </c>
      <c r="F81" s="3">
        <v>544143.28</v>
      </c>
    </row>
    <row r="82" spans="1:6" s="9" customFormat="1" x14ac:dyDescent="0.2">
      <c r="A82" s="8">
        <v>75</v>
      </c>
      <c r="B82" s="2" t="s">
        <v>76</v>
      </c>
      <c r="C82" s="24" t="s">
        <v>95</v>
      </c>
      <c r="D82" s="41">
        <v>43390</v>
      </c>
      <c r="E82" s="41">
        <v>43404</v>
      </c>
      <c r="F82" s="3">
        <v>574124.86</v>
      </c>
    </row>
    <row r="83" spans="1:6" s="9" customFormat="1" x14ac:dyDescent="0.2">
      <c r="A83" s="8">
        <v>76</v>
      </c>
      <c r="B83" s="2" t="s">
        <v>77</v>
      </c>
      <c r="C83" s="24" t="s">
        <v>95</v>
      </c>
      <c r="D83" s="41">
        <v>43390</v>
      </c>
      <c r="E83" s="41">
        <v>43404</v>
      </c>
      <c r="F83" s="3">
        <v>2417047.2799999998</v>
      </c>
    </row>
    <row r="84" spans="1:6" s="9" customFormat="1" x14ac:dyDescent="0.2">
      <c r="A84" s="8">
        <v>77</v>
      </c>
      <c r="B84" s="2" t="s">
        <v>78</v>
      </c>
      <c r="C84" s="24">
        <v>3</v>
      </c>
      <c r="D84" s="41">
        <v>43402</v>
      </c>
      <c r="E84" s="41">
        <v>43404</v>
      </c>
      <c r="F84" s="3">
        <v>459299.89</v>
      </c>
    </row>
    <row r="85" spans="1:6" s="9" customFormat="1" ht="20.399999999999999" x14ac:dyDescent="0.2">
      <c r="A85" s="8">
        <v>78</v>
      </c>
      <c r="B85" s="2" t="s">
        <v>162</v>
      </c>
      <c r="C85" s="24" t="s">
        <v>97</v>
      </c>
      <c r="D85" s="41">
        <v>43405</v>
      </c>
      <c r="E85" s="41">
        <v>43434</v>
      </c>
      <c r="F85" s="3">
        <v>1152927.83</v>
      </c>
    </row>
    <row r="86" spans="1:6" s="9" customFormat="1" x14ac:dyDescent="0.2">
      <c r="A86" s="8">
        <v>79</v>
      </c>
      <c r="B86" s="2" t="s">
        <v>79</v>
      </c>
      <c r="C86" s="24" t="s">
        <v>97</v>
      </c>
      <c r="D86" s="41">
        <v>43405</v>
      </c>
      <c r="E86" s="41">
        <v>43434</v>
      </c>
      <c r="F86" s="3">
        <v>5764639.1500000004</v>
      </c>
    </row>
    <row r="87" spans="1:6" s="9" customFormat="1" x14ac:dyDescent="0.2">
      <c r="A87" s="8">
        <v>80</v>
      </c>
      <c r="B87" s="2" t="s">
        <v>80</v>
      </c>
      <c r="C87" s="24" t="s">
        <v>97</v>
      </c>
      <c r="D87" s="41">
        <v>43405</v>
      </c>
      <c r="E87" s="41">
        <v>43434</v>
      </c>
      <c r="F87" s="3">
        <v>576463.91</v>
      </c>
    </row>
    <row r="88" spans="1:6" s="9" customFormat="1" ht="20.399999999999999" hidden="1" x14ac:dyDescent="0.2">
      <c r="A88" s="8">
        <v>81</v>
      </c>
      <c r="B88" s="2" t="s">
        <v>81</v>
      </c>
      <c r="C88" s="24"/>
      <c r="D88" s="41"/>
      <c r="E88" s="41"/>
      <c r="F88" s="16"/>
    </row>
    <row r="89" spans="1:6" s="9" customFormat="1" ht="20.399999999999999" hidden="1" x14ac:dyDescent="0.2">
      <c r="A89" s="8">
        <v>82</v>
      </c>
      <c r="B89" s="2" t="s">
        <v>82</v>
      </c>
      <c r="C89" s="24"/>
      <c r="D89" s="41"/>
      <c r="E89" s="41"/>
      <c r="F89" s="16"/>
    </row>
    <row r="90" spans="1:6" s="9" customFormat="1" ht="20.399999999999999" hidden="1" x14ac:dyDescent="0.2">
      <c r="A90" s="8">
        <v>83</v>
      </c>
      <c r="B90" s="2" t="s">
        <v>83</v>
      </c>
      <c r="C90" s="24"/>
      <c r="D90" s="41"/>
      <c r="E90" s="41"/>
      <c r="F90" s="16"/>
    </row>
    <row r="91" spans="1:6" s="9" customFormat="1" hidden="1" x14ac:dyDescent="0.2">
      <c r="A91" s="8">
        <v>84</v>
      </c>
      <c r="B91" s="2" t="s">
        <v>84</v>
      </c>
      <c r="C91" s="24"/>
      <c r="D91" s="41"/>
      <c r="E91" s="41"/>
      <c r="F91" s="16"/>
    </row>
    <row r="92" spans="1:6" s="9" customFormat="1" hidden="1" x14ac:dyDescent="0.2">
      <c r="A92" s="8">
        <v>85</v>
      </c>
      <c r="B92" s="2" t="s">
        <v>85</v>
      </c>
      <c r="C92" s="24"/>
      <c r="D92" s="41"/>
      <c r="E92" s="41"/>
      <c r="F92" s="16"/>
    </row>
    <row r="93" spans="1:6" s="9" customFormat="1" hidden="1" x14ac:dyDescent="0.2">
      <c r="A93" s="8">
        <v>86</v>
      </c>
      <c r="B93" s="2" t="s">
        <v>86</v>
      </c>
      <c r="C93" s="24"/>
      <c r="D93" s="41"/>
      <c r="E93" s="41"/>
      <c r="F93" s="16"/>
    </row>
    <row r="94" spans="1:6" s="9" customFormat="1" hidden="1" x14ac:dyDescent="0.2">
      <c r="A94" s="8">
        <v>87</v>
      </c>
      <c r="B94" s="2" t="s">
        <v>87</v>
      </c>
      <c r="C94" s="24"/>
      <c r="D94" s="41"/>
      <c r="E94" s="41"/>
      <c r="F94" s="16"/>
    </row>
    <row r="95" spans="1:6" s="9" customFormat="1" hidden="1" x14ac:dyDescent="0.2">
      <c r="A95" s="8">
        <v>88</v>
      </c>
      <c r="B95" s="2" t="s">
        <v>88</v>
      </c>
      <c r="C95" s="24"/>
      <c r="D95" s="41"/>
      <c r="E95" s="41"/>
      <c r="F95" s="16"/>
    </row>
    <row r="96" spans="1:6" s="9" customFormat="1" hidden="1" x14ac:dyDescent="0.2">
      <c r="A96" s="8">
        <v>89</v>
      </c>
      <c r="B96" s="2" t="s">
        <v>89</v>
      </c>
      <c r="C96" s="24"/>
      <c r="D96" s="41"/>
      <c r="E96" s="41"/>
      <c r="F96" s="16"/>
    </row>
    <row r="97" spans="1:6" s="9" customFormat="1" hidden="1" x14ac:dyDescent="0.2">
      <c r="A97" s="8">
        <v>90</v>
      </c>
      <c r="B97" s="2" t="s">
        <v>90</v>
      </c>
      <c r="C97" s="24"/>
      <c r="D97" s="41"/>
      <c r="E97" s="41"/>
      <c r="F97" s="16"/>
    </row>
    <row r="98" spans="1:6" s="9" customFormat="1" hidden="1" x14ac:dyDescent="0.2">
      <c r="A98" s="8">
        <v>91</v>
      </c>
      <c r="B98" s="2" t="s">
        <v>91</v>
      </c>
      <c r="C98" s="24"/>
      <c r="D98" s="41"/>
      <c r="E98" s="41"/>
      <c r="F98" s="16"/>
    </row>
    <row r="99" spans="1:6" s="9" customFormat="1" ht="20.399999999999999" hidden="1" x14ac:dyDescent="0.2">
      <c r="A99" s="8">
        <v>92</v>
      </c>
      <c r="B99" s="2" t="s">
        <v>92</v>
      </c>
      <c r="C99" s="24"/>
      <c r="D99" s="41"/>
      <c r="E99" s="41"/>
      <c r="F99" s="16"/>
    </row>
    <row r="100" spans="1:6" s="9" customFormat="1" ht="20.399999999999999" hidden="1" x14ac:dyDescent="0.2">
      <c r="A100" s="8">
        <v>93</v>
      </c>
      <c r="B100" s="2" t="s">
        <v>93</v>
      </c>
      <c r="C100" s="24"/>
      <c r="D100" s="41"/>
      <c r="E100" s="41"/>
      <c r="F100" s="16"/>
    </row>
    <row r="101" spans="1:6" s="9" customFormat="1" x14ac:dyDescent="0.2">
      <c r="A101" s="8">
        <v>94</v>
      </c>
      <c r="B101" s="2" t="s">
        <v>94</v>
      </c>
      <c r="C101" s="24" t="s">
        <v>97</v>
      </c>
      <c r="D101" s="41">
        <v>43587</v>
      </c>
      <c r="E101" s="41">
        <v>43616</v>
      </c>
      <c r="F101" s="16">
        <v>11037428.93</v>
      </c>
    </row>
    <row r="102" spans="1:6" s="14" customFormat="1" ht="13.2" x14ac:dyDescent="0.25">
      <c r="A102" s="12"/>
      <c r="B102" s="12" t="s">
        <v>115</v>
      </c>
      <c r="C102" s="12"/>
      <c r="D102" s="43"/>
      <c r="E102" s="43"/>
      <c r="F102" s="13">
        <f>SUM(F8:F23)+F33+F43+F54+F64+F74+F81+F82+F83+F84+F85+F86+F87+F101</f>
        <v>431957810.64999992</v>
      </c>
    </row>
    <row r="105" spans="1:6" ht="18" x14ac:dyDescent="0.35">
      <c r="B105" s="27" t="s">
        <v>117</v>
      </c>
      <c r="C105" s="28">
        <v>5300</v>
      </c>
      <c r="D105" s="29" t="s">
        <v>118</v>
      </c>
    </row>
    <row r="106" spans="1:6" ht="18" x14ac:dyDescent="0.35">
      <c r="B106" s="27" t="s">
        <v>119</v>
      </c>
      <c r="C106" s="28">
        <f>F102/C105</f>
        <v>81501.473707547149</v>
      </c>
      <c r="D106" s="29" t="s">
        <v>120</v>
      </c>
    </row>
    <row r="109" spans="1:6" x14ac:dyDescent="0.2">
      <c r="C109" s="7"/>
      <c r="D109" s="23"/>
      <c r="E109" s="17"/>
      <c r="F109" s="32"/>
    </row>
    <row r="110" spans="1:6" x14ac:dyDescent="0.2">
      <c r="C110" s="7"/>
      <c r="D110" s="23"/>
      <c r="E110" s="17"/>
      <c r="F110" s="32"/>
    </row>
    <row r="111" spans="1:6" x14ac:dyDescent="0.2">
      <c r="C111" s="7"/>
      <c r="D111" s="23"/>
      <c r="E111" s="17"/>
      <c r="F111" s="32"/>
    </row>
    <row r="112" spans="1:6" x14ac:dyDescent="0.2">
      <c r="C112" s="7"/>
      <c r="D112" s="23"/>
      <c r="E112" s="17"/>
      <c r="F112" s="32"/>
    </row>
    <row r="113" spans="3:6" x14ac:dyDescent="0.2">
      <c r="C113" s="7"/>
      <c r="D113" s="23"/>
      <c r="E113" s="17"/>
      <c r="F113" s="32"/>
    </row>
    <row r="114" spans="3:6" x14ac:dyDescent="0.2">
      <c r="C114" s="7"/>
      <c r="D114" s="23"/>
      <c r="E114" s="17"/>
      <c r="F114" s="32"/>
    </row>
    <row r="115" spans="3:6" x14ac:dyDescent="0.2">
      <c r="C115" s="7"/>
      <c r="D115" s="23"/>
      <c r="E115" s="17"/>
      <c r="F115" s="32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1"/>
  <sheetViews>
    <sheetView topLeftCell="T1" workbookViewId="0">
      <selection activeCell="B2" sqref="B2:AI11"/>
    </sheetView>
  </sheetViews>
  <sheetFormatPr defaultColWidth="16" defaultRowHeight="10.199999999999999" x14ac:dyDescent="0.2"/>
  <cols>
    <col min="1" max="1" width="3.88671875" style="7" bestFit="1" customWidth="1"/>
    <col min="2" max="2" width="32.5546875" style="7" customWidth="1"/>
    <col min="3" max="3" width="16.5546875" style="23" customWidth="1"/>
    <col min="4" max="4" width="14" style="17" customWidth="1"/>
    <col min="5" max="5" width="13.33203125" style="32" customWidth="1"/>
    <col min="6" max="6" width="14.109375" style="15" customWidth="1"/>
    <col min="7" max="7" width="13.88671875" style="7" customWidth="1"/>
    <col min="8" max="8" width="14" style="7" customWidth="1"/>
    <col min="9" max="9" width="14.6640625" style="7" customWidth="1"/>
    <col min="10" max="10" width="13.88671875" style="7" customWidth="1"/>
    <col min="11" max="11" width="12.88671875" style="7" customWidth="1"/>
    <col min="12" max="12" width="14" style="7" customWidth="1"/>
    <col min="13" max="13" width="12.33203125" style="7" customWidth="1"/>
    <col min="14" max="14" width="15.109375" style="7" customWidth="1"/>
    <col min="15" max="15" width="14.5546875" style="7" customWidth="1"/>
    <col min="16" max="16" width="15.33203125" style="7" customWidth="1"/>
    <col min="17" max="17" width="14.33203125" style="7" customWidth="1"/>
    <col min="18" max="18" width="13.88671875" style="7" customWidth="1"/>
    <col min="19" max="19" width="13.5546875" style="7" customWidth="1"/>
    <col min="20" max="21" width="14.5546875" style="7" customWidth="1"/>
    <col min="22" max="22" width="13.88671875" style="7" customWidth="1"/>
    <col min="23" max="23" width="13.33203125" style="7" customWidth="1"/>
    <col min="24" max="24" width="13.6640625" style="7" customWidth="1"/>
    <col min="25" max="25" width="13.109375" style="7" customWidth="1"/>
    <col min="26" max="26" width="14" style="7" customWidth="1"/>
    <col min="27" max="27" width="13.5546875" style="7" customWidth="1"/>
    <col min="28" max="28" width="15" style="7" customWidth="1"/>
    <col min="29" max="29" width="13.88671875" style="7" customWidth="1"/>
    <col min="30" max="30" width="14" style="7" customWidth="1"/>
    <col min="31" max="32" width="14.6640625" style="7" customWidth="1"/>
    <col min="33" max="33" width="13.44140625" style="7" customWidth="1"/>
    <col min="34" max="34" width="12.109375" style="7" customWidth="1"/>
    <col min="35" max="35" width="14.109375" style="7" customWidth="1"/>
    <col min="36" max="39" width="16.109375" style="7" bestFit="1" customWidth="1"/>
    <col min="40" max="44" width="16" style="7"/>
    <col min="45" max="45" width="16.109375" style="7" bestFit="1" customWidth="1"/>
    <col min="46" max="16384" width="16" style="7"/>
  </cols>
  <sheetData>
    <row r="2" spans="2:35" ht="10.8" thickBot="1" x14ac:dyDescent="0.25"/>
    <row r="3" spans="2:35" s="35" customFormat="1" ht="13.2" x14ac:dyDescent="0.25">
      <c r="B3" s="33"/>
      <c r="C3" s="37" t="s">
        <v>121</v>
      </c>
      <c r="D3" s="34" t="s">
        <v>122</v>
      </c>
      <c r="E3" s="34" t="s">
        <v>123</v>
      </c>
      <c r="F3" s="34" t="s">
        <v>124</v>
      </c>
      <c r="G3" s="34" t="s">
        <v>125</v>
      </c>
      <c r="H3" s="34" t="s">
        <v>126</v>
      </c>
      <c r="I3" s="34" t="s">
        <v>127</v>
      </c>
      <c r="J3" s="34" t="s">
        <v>128</v>
      </c>
      <c r="K3" s="34" t="s">
        <v>129</v>
      </c>
      <c r="L3" s="34" t="s">
        <v>130</v>
      </c>
      <c r="M3" s="34" t="s">
        <v>131</v>
      </c>
      <c r="N3" s="34" t="s">
        <v>132</v>
      </c>
      <c r="O3" s="34" t="s">
        <v>133</v>
      </c>
      <c r="P3" s="34" t="s">
        <v>134</v>
      </c>
      <c r="Q3" s="34" t="s">
        <v>135</v>
      </c>
      <c r="R3" s="34" t="s">
        <v>136</v>
      </c>
      <c r="S3" s="34" t="s">
        <v>137</v>
      </c>
      <c r="T3" s="34" t="s">
        <v>138</v>
      </c>
      <c r="U3" s="34" t="s">
        <v>139</v>
      </c>
      <c r="V3" s="34" t="s">
        <v>140</v>
      </c>
      <c r="W3" s="34" t="s">
        <v>141</v>
      </c>
      <c r="X3" s="34" t="s">
        <v>142</v>
      </c>
      <c r="Y3" s="34" t="s">
        <v>143</v>
      </c>
      <c r="Z3" s="34" t="s">
        <v>144</v>
      </c>
      <c r="AA3" s="34" t="s">
        <v>145</v>
      </c>
      <c r="AB3" s="34" t="s">
        <v>146</v>
      </c>
      <c r="AC3" s="34" t="s">
        <v>147</v>
      </c>
      <c r="AD3" s="34" t="s">
        <v>148</v>
      </c>
      <c r="AE3" s="34" t="s">
        <v>149</v>
      </c>
      <c r="AF3" s="34" t="s">
        <v>150</v>
      </c>
      <c r="AG3" s="34" t="s">
        <v>151</v>
      </c>
      <c r="AH3" s="34" t="s">
        <v>152</v>
      </c>
      <c r="AI3" s="34" t="s">
        <v>153</v>
      </c>
    </row>
    <row r="4" spans="2:35" s="35" customFormat="1" ht="26.4" x14ac:dyDescent="0.25">
      <c r="B4" s="44" t="s">
        <v>154</v>
      </c>
      <c r="C4" s="38">
        <f>SUM(D4:AI4)</f>
        <v>380881882.14999998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>
        <v>102749205.94</v>
      </c>
      <c r="O4" s="36">
        <v>9927789.5</v>
      </c>
      <c r="P4" s="36">
        <v>17395396.27</v>
      </c>
      <c r="Q4" s="36">
        <v>12485672.960000001</v>
      </c>
      <c r="R4" s="36">
        <v>12107123.16</v>
      </c>
      <c r="S4" s="36">
        <v>11469400.720000001</v>
      </c>
      <c r="T4" s="36">
        <v>14149118.960000001</v>
      </c>
      <c r="U4" s="36">
        <v>11031582.359999999</v>
      </c>
      <c r="V4" s="36">
        <v>11837177.57</v>
      </c>
      <c r="W4" s="36">
        <v>4498851.6900000004</v>
      </c>
      <c r="X4" s="36">
        <v>12639131.07</v>
      </c>
      <c r="Y4" s="36">
        <v>12370472.689999999</v>
      </c>
      <c r="Z4" s="36">
        <v>18438246.93</v>
      </c>
      <c r="AA4" s="36">
        <v>28722751.469999999</v>
      </c>
      <c r="AB4" s="36">
        <v>20954094.120000001</v>
      </c>
      <c r="AC4" s="36">
        <v>15222774.949999999</v>
      </c>
      <c r="AD4" s="36">
        <v>13805891.470000001</v>
      </c>
      <c r="AE4" s="36">
        <v>13205978.83</v>
      </c>
      <c r="AF4" s="36">
        <v>20388736.359999999</v>
      </c>
      <c r="AG4" s="36">
        <v>6445056.2000000002</v>
      </c>
      <c r="AH4" s="36"/>
      <c r="AI4" s="36">
        <v>11037428.93</v>
      </c>
    </row>
    <row r="5" spans="2:35" s="35" customFormat="1" ht="26.4" x14ac:dyDescent="0.25">
      <c r="B5" s="44" t="s">
        <v>155</v>
      </c>
      <c r="C5" s="38">
        <f>SUM(D5:AI5)</f>
        <v>51075928.5</v>
      </c>
      <c r="D5" s="36">
        <v>24793.39</v>
      </c>
      <c r="E5" s="36">
        <v>155424.04</v>
      </c>
      <c r="F5" s="36">
        <v>24995.82</v>
      </c>
      <c r="G5" s="36">
        <v>25097.66</v>
      </c>
      <c r="H5" s="36">
        <v>14397011.35</v>
      </c>
      <c r="I5" s="36">
        <v>10038071.619999999</v>
      </c>
      <c r="J5" s="36">
        <v>7320176.6900000004</v>
      </c>
      <c r="K5" s="36">
        <v>542500</v>
      </c>
      <c r="L5" s="36">
        <v>10688801.84</v>
      </c>
      <c r="M5" s="36">
        <v>365025.2</v>
      </c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>
        <v>7494030.8899999997</v>
      </c>
      <c r="AI5" s="36"/>
    </row>
    <row r="6" spans="2:35" s="35" customFormat="1" ht="26.4" x14ac:dyDescent="0.25">
      <c r="B6" s="44" t="s">
        <v>156</v>
      </c>
      <c r="C6" s="38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</row>
    <row r="7" spans="2:35" s="35" customFormat="1" ht="13.5" customHeight="1" x14ac:dyDescent="0.25">
      <c r="B7" s="44" t="s">
        <v>157</v>
      </c>
      <c r="C7" s="38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2:35" s="35" customFormat="1" ht="13.2" x14ac:dyDescent="0.25">
      <c r="B8" s="44" t="s">
        <v>158</v>
      </c>
      <c r="C8" s="38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</row>
    <row r="9" spans="2:35" s="35" customFormat="1" ht="26.4" x14ac:dyDescent="0.25">
      <c r="B9" s="44" t="s">
        <v>159</v>
      </c>
      <c r="C9" s="38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</row>
    <row r="10" spans="2:35" s="39" customFormat="1" ht="26.4" x14ac:dyDescent="0.25">
      <c r="B10" s="45" t="s">
        <v>160</v>
      </c>
      <c r="C10" s="38">
        <f>SUM(C4:C9)</f>
        <v>431957810.64999998</v>
      </c>
      <c r="D10" s="38">
        <f t="shared" ref="D10:AI10" si="0">SUM(D4:D9)</f>
        <v>24793.39</v>
      </c>
      <c r="E10" s="38">
        <f t="shared" si="0"/>
        <v>155424.04</v>
      </c>
      <c r="F10" s="38">
        <f t="shared" si="0"/>
        <v>24995.82</v>
      </c>
      <c r="G10" s="38">
        <f t="shared" si="0"/>
        <v>25097.66</v>
      </c>
      <c r="H10" s="38">
        <f t="shared" si="0"/>
        <v>14397011.35</v>
      </c>
      <c r="I10" s="38">
        <f t="shared" si="0"/>
        <v>10038071.619999999</v>
      </c>
      <c r="J10" s="38">
        <f t="shared" si="0"/>
        <v>7320176.6900000004</v>
      </c>
      <c r="K10" s="38">
        <f t="shared" si="0"/>
        <v>542500</v>
      </c>
      <c r="L10" s="38">
        <f t="shared" si="0"/>
        <v>10688801.84</v>
      </c>
      <c r="M10" s="38">
        <f t="shared" si="0"/>
        <v>365025.2</v>
      </c>
      <c r="N10" s="38">
        <f t="shared" si="0"/>
        <v>102749205.94</v>
      </c>
      <c r="O10" s="38">
        <f t="shared" si="0"/>
        <v>9927789.5</v>
      </c>
      <c r="P10" s="38">
        <f t="shared" si="0"/>
        <v>17395396.27</v>
      </c>
      <c r="Q10" s="38">
        <f t="shared" si="0"/>
        <v>12485672.960000001</v>
      </c>
      <c r="R10" s="38">
        <f t="shared" si="0"/>
        <v>12107123.16</v>
      </c>
      <c r="S10" s="38">
        <f t="shared" si="0"/>
        <v>11469400.720000001</v>
      </c>
      <c r="T10" s="38">
        <f t="shared" si="0"/>
        <v>14149118.960000001</v>
      </c>
      <c r="U10" s="38">
        <f t="shared" si="0"/>
        <v>11031582.359999999</v>
      </c>
      <c r="V10" s="38">
        <f t="shared" si="0"/>
        <v>11837177.57</v>
      </c>
      <c r="W10" s="38">
        <f t="shared" si="0"/>
        <v>4498851.6900000004</v>
      </c>
      <c r="X10" s="38">
        <f t="shared" si="0"/>
        <v>12639131.07</v>
      </c>
      <c r="Y10" s="38">
        <f t="shared" si="0"/>
        <v>12370472.689999999</v>
      </c>
      <c r="Z10" s="38">
        <f t="shared" si="0"/>
        <v>18438246.93</v>
      </c>
      <c r="AA10" s="38">
        <f t="shared" si="0"/>
        <v>28722751.469999999</v>
      </c>
      <c r="AB10" s="38">
        <f t="shared" si="0"/>
        <v>20954094.120000001</v>
      </c>
      <c r="AC10" s="38">
        <f t="shared" si="0"/>
        <v>15222774.949999999</v>
      </c>
      <c r="AD10" s="38">
        <f t="shared" si="0"/>
        <v>13805891.470000001</v>
      </c>
      <c r="AE10" s="38">
        <f t="shared" si="0"/>
        <v>13205978.83</v>
      </c>
      <c r="AF10" s="38">
        <f t="shared" si="0"/>
        <v>20388736.359999999</v>
      </c>
      <c r="AG10" s="38">
        <f t="shared" si="0"/>
        <v>6445056.2000000002</v>
      </c>
      <c r="AH10" s="38">
        <f t="shared" si="0"/>
        <v>7494030.8899999997</v>
      </c>
      <c r="AI10" s="38">
        <f t="shared" si="0"/>
        <v>11037428.93</v>
      </c>
    </row>
    <row r="11" spans="2:35" x14ac:dyDescent="0.2">
      <c r="C11" s="7"/>
      <c r="D11" s="23"/>
      <c r="E11" s="17"/>
      <c r="F11" s="32"/>
      <c r="G11" s="15"/>
    </row>
    <row r="12" spans="2:35" x14ac:dyDescent="0.2">
      <c r="C12" s="7"/>
      <c r="D12" s="23"/>
      <c r="E12" s="17"/>
      <c r="F12" s="32"/>
      <c r="G12" s="15"/>
    </row>
    <row r="13" spans="2:35" x14ac:dyDescent="0.2">
      <c r="C13" s="7"/>
      <c r="D13" s="23"/>
      <c r="E13" s="17"/>
      <c r="F13" s="32"/>
      <c r="G13" s="15"/>
    </row>
    <row r="14" spans="2:35" x14ac:dyDescent="0.2">
      <c r="C14" s="7"/>
      <c r="D14" s="23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2:35" x14ac:dyDescent="0.2">
      <c r="C15" s="7"/>
      <c r="D15" s="23"/>
      <c r="E15" s="17"/>
      <c r="F15" s="32"/>
      <c r="G15" s="15"/>
    </row>
    <row r="16" spans="2:35" x14ac:dyDescent="0.2">
      <c r="C16" s="7"/>
      <c r="D16" s="23"/>
      <c r="E16" s="17"/>
      <c r="F16" s="32"/>
      <c r="G16" s="15"/>
    </row>
    <row r="17" spans="3:7" x14ac:dyDescent="0.2">
      <c r="C17" s="7"/>
      <c r="D17" s="23"/>
      <c r="E17" s="17"/>
      <c r="F17" s="32"/>
      <c r="G17" s="15"/>
    </row>
    <row r="18" spans="3:7" x14ac:dyDescent="0.2">
      <c r="C18" s="7"/>
      <c r="D18" s="23"/>
      <c r="E18" s="17"/>
      <c r="F18" s="32"/>
      <c r="G18" s="15"/>
    </row>
    <row r="19" spans="3:7" x14ac:dyDescent="0.2">
      <c r="C19" s="7"/>
      <c r="D19" s="23"/>
      <c r="E19" s="17"/>
      <c r="F19" s="32"/>
      <c r="G19" s="15"/>
    </row>
    <row r="20" spans="3:7" x14ac:dyDescent="0.2">
      <c r="C20" s="7"/>
      <c r="D20" s="23"/>
      <c r="E20" s="17"/>
      <c r="F20" s="32"/>
      <c r="G20" s="15"/>
    </row>
    <row r="21" spans="3:7" x14ac:dyDescent="0.2">
      <c r="C21" s="7"/>
      <c r="D21" s="23"/>
      <c r="E21" s="17"/>
      <c r="F21" s="32"/>
      <c r="G21" s="15"/>
    </row>
  </sheetData>
  <pageMargins left="0" right="0" top="0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Завацкая Татьяна Дмитриевна</cp:lastModifiedBy>
  <cp:lastPrinted>2016-05-18T13:21:07Z</cp:lastPrinted>
  <dcterms:created xsi:type="dcterms:W3CDTF">2016-02-18T12:23:42Z</dcterms:created>
  <dcterms:modified xsi:type="dcterms:W3CDTF">2016-07-15T11:58:54Z</dcterms:modified>
</cp:coreProperties>
</file>